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R:\Торги\2022\1 ТЕХПРИСОЕДИНЕНИЕ\СМР\ТП с короткими участками для ЗНЗ\Московское ш, Г.Димитрова\НВ\"/>
    </mc:Choice>
  </mc:AlternateContent>
  <bookViews>
    <workbookView xWindow="-120" yWindow="-120" windowWidth="25440" windowHeight="15996"/>
  </bookViews>
  <sheets>
    <sheet name="Мои данные" sheetId="8" r:id="rId1"/>
  </sheets>
  <calcPr calcId="152511"/>
</workbook>
</file>

<file path=xl/calcChain.xml><?xml version="1.0" encoding="utf-8"?>
<calcChain xmlns="http://schemas.openxmlformats.org/spreadsheetml/2006/main">
  <c r="I84" i="8" l="1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81" i="8"/>
  <c r="H82" i="8"/>
  <c r="H83" i="8"/>
  <c r="I61" i="8"/>
  <c r="H61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I19" i="8"/>
  <c r="H19" i="8"/>
</calcChain>
</file>

<file path=xl/comments1.xml><?xml version="1.0" encoding="utf-8"?>
<comments xmlns="http://schemas.openxmlformats.org/spreadsheetml/2006/main">
  <authors>
    <author>Сергей</author>
    <author>Alex</author>
    <author>Максим</author>
    <author>Andrey</author>
    <author>&lt;&gt;</author>
  </authors>
  <commentList>
    <comment ref="B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B2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D5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Титул::к Локальной смете № &lt;Индекс/ЛН локальной сметы&gt;</t>
        </r>
      </text>
    </comment>
    <comment ref="D6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</t>
        </r>
      </text>
    </comment>
    <comment ref="I7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по расчету&gt;</t>
        </r>
      </text>
    </comment>
    <comment ref="B8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I8" authorId="1" shapeId="0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ТЗ&gt;</t>
        </r>
      </text>
    </comment>
    <comment ref="I9" authorId="2" shapeId="0">
      <text>
        <r>
          <rPr>
            <sz val="8"/>
            <color indexed="81"/>
            <rFont val="Tahoma"/>
            <charset val="204"/>
          </rPr>
          <t xml:space="preserve"> ИтогоРесМет::&lt;Итого ТЗМ&gt;</t>
        </r>
      </text>
    </comment>
    <comment ref="I10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ОЗП&gt;</t>
        </r>
      </text>
    </comment>
    <comment ref="I1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ЗПМ&gt;</t>
        </r>
      </text>
    </comment>
    <comment ref="A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ВедРесурсов::&lt;Код ресурса&gt;</t>
        </r>
      </text>
    </comment>
    <comment ref="C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ед. измерения)&gt;
&lt;Формула базисной цены единицы ПЗ&gt;
----------
&lt;Базисная ЗП по ресурсу (для машин и механизмов)&gt;
&lt;Формула базисной цены единицы ЗПМ&gt;</t>
        </r>
      </text>
    </comment>
    <comment ref="G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физ. объем)&gt;
----------
&lt;Базисная ЗП по ресурсу на физ. объем (для машин и механизмов)&gt;</t>
        </r>
      </text>
    </comment>
    <comment ref="H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ед. измерения)&gt;
&lt;Формула текущей цены единицы ПЗ&gt;
----------
&lt;Текущая ЗП по ресурсу (для машин и механизмов)&gt;
&lt;Формула текущей цены единицы ЗПМ&gt;</t>
        </r>
      </text>
    </comment>
    <comment ref="I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
----------
&lt;Текущая ЗП по ресурсу на физ. объем (для машин и механизмов)&gt;</t>
        </r>
      </text>
    </comment>
    <comment ref="A8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85" authorId="0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  <comment ref="I85" authorId="0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A87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Хвост::______________&lt;Составил&gt;</t>
        </r>
      </text>
    </comment>
    <comment ref="A89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Хвост::______________&lt;Проверил&gt;</t>
        </r>
      </text>
    </comment>
  </commentList>
</comments>
</file>

<file path=xl/sharedStrings.xml><?xml version="1.0" encoding="utf-8"?>
<sst xmlns="http://schemas.openxmlformats.org/spreadsheetml/2006/main" count="228" uniqueCount="164">
  <si>
    <t>на:</t>
  </si>
  <si>
    <t>Основание:</t>
  </si>
  <si>
    <t>Стройка:</t>
  </si>
  <si>
    <t>Объект:</t>
  </si>
  <si>
    <t>Код ресурса</t>
  </si>
  <si>
    <t>Локальный ресурсный сметный расчет</t>
  </si>
  <si>
    <t>Кол-во по проектным данным</t>
  </si>
  <si>
    <t>Сметная стоимость</t>
  </si>
  <si>
    <t>В базисных ценах, руб.</t>
  </si>
  <si>
    <t>В текущих ценах, руб.</t>
  </si>
  <si>
    <t>На ед.</t>
  </si>
  <si>
    <t>Общая</t>
  </si>
  <si>
    <t>Сметная стоимость, руб.:</t>
  </si>
  <si>
    <t>№ п.п.</t>
  </si>
  <si>
    <t>Наименование</t>
  </si>
  <si>
    <t>Единица измерения</t>
  </si>
  <si>
    <t>2</t>
  </si>
  <si>
    <t>Нормативная трудоемкость основных рабочих, чел.ч.:</t>
  </si>
  <si>
    <t>Нормативная трудоемкость машинистов, чел.ч.:</t>
  </si>
  <si>
    <t>Сметная заработная плата основных рабочих, руб.:</t>
  </si>
  <si>
    <t>Сметная заработная плата машинистов, руб.:</t>
  </si>
  <si>
    <t/>
  </si>
  <si>
    <t xml:space="preserve">к Локальной смете № </t>
  </si>
  <si>
    <t>Составил:______________инженер 1 кат. СДО А.И. Голоева</t>
  </si>
  <si>
    <t>Проверил:______________Начальник СДО Е.Г. Зелих</t>
  </si>
  <si>
    <t>Ресурсы подрядчика</t>
  </si>
  <si>
    <t xml:space="preserve">          Материалы</t>
  </si>
  <si>
    <t>01.2.03.03-0013</t>
  </si>
  <si>
    <t>Мастика битумная кровельная горячая</t>
  </si>
  <si>
    <t>т</t>
  </si>
  <si>
    <t>01.2.03.03-0045</t>
  </si>
  <si>
    <t>Мастика битумно-полимерная</t>
  </si>
  <si>
    <t>01.3.01.03-0002</t>
  </si>
  <si>
    <t>Керосин для технических целей</t>
  </si>
  <si>
    <t>01.3.01.08-0003</t>
  </si>
  <si>
    <t>Топливо моторное для среднеоборотных и малооборотных дизелей ДТ</t>
  </si>
  <si>
    <t>01.7.03.01-0001</t>
  </si>
  <si>
    <t>Вода</t>
  </si>
  <si>
    <t>м3</t>
  </si>
  <si>
    <t>01.7.07.10-0001</t>
  </si>
  <si>
    <t>Патроны для строительно-монтажного пистолета</t>
  </si>
  <si>
    <t>1000 шт</t>
  </si>
  <si>
    <t>01.7.07.29-0031</t>
  </si>
  <si>
    <t>Каболка</t>
  </si>
  <si>
    <t>01.7.11.07-0032</t>
  </si>
  <si>
    <t>Электроды сварочные Э42, диаметр 4 мм</t>
  </si>
  <si>
    <t>01.7.11.07-0054</t>
  </si>
  <si>
    <t>Электроды сварочные Э42, диаметр 6 мм</t>
  </si>
  <si>
    <t>01.7.15.03-0014</t>
  </si>
  <si>
    <t>Болты с гайками и шайбами для санитарно-технических работ, диаметр 16 мм</t>
  </si>
  <si>
    <t>01.7.15.03-0015</t>
  </si>
  <si>
    <t>Болты с гайками и шайбами для санитарно-технических работ, диаметр 20-22 мм</t>
  </si>
  <si>
    <t>01.7.15.06-0111</t>
  </si>
  <si>
    <t>Гвозди строительные</t>
  </si>
  <si>
    <t>01.7.15.07-0042</t>
  </si>
  <si>
    <t>Дюбели с калиброванной головкой (в обоймах), размер 3х58,5 мм</t>
  </si>
  <si>
    <t>01.7.19.04-0031</t>
  </si>
  <si>
    <t>Прокладки резиновые (пластина техническая прессованная)</t>
  </si>
  <si>
    <t>кг</t>
  </si>
  <si>
    <t>02.2.05.04-1777</t>
  </si>
  <si>
    <t>Щебень М 800, фракция 20-40 мм, группа 2</t>
  </si>
  <si>
    <t>03.1.02.03-0011</t>
  </si>
  <si>
    <t>Известь строительная негашеная комовая, сорт I</t>
  </si>
  <si>
    <t>03.1.02.03-0014</t>
  </si>
  <si>
    <t>Известь хлорная, сорт I</t>
  </si>
  <si>
    <t>03.1.02.03-0015</t>
  </si>
  <si>
    <t>Известь строительная негашеная хлорная, марка А</t>
  </si>
  <si>
    <t>04.1.02.05-0010</t>
  </si>
  <si>
    <t>Смеси бетонные тяжелого бетона (БСТ), класс В27,5 (М350)</t>
  </si>
  <si>
    <t>04.2.01.01-0048</t>
  </si>
  <si>
    <t>Смеси асфальтобетонные плотные мелкозернистые тип Б марка I</t>
  </si>
  <si>
    <t>04.3.01.03-0001</t>
  </si>
  <si>
    <t>Раствор асбоцементный</t>
  </si>
  <si>
    <t>04.3.01.09-0012</t>
  </si>
  <si>
    <t>Раствор готовый кладочный, цементный, М50</t>
  </si>
  <si>
    <t>04.3.01.09-0023</t>
  </si>
  <si>
    <t>Раствор отделочный тяжелый цементный, состав 1:3</t>
  </si>
  <si>
    <t>08.1.02.25-0101</t>
  </si>
  <si>
    <t>Наконечники для полиэтиленовых труб</t>
  </si>
  <si>
    <t>11.1.02.04-0031</t>
  </si>
  <si>
    <t>Лесоматериалы круглые, хвойных пород, для строительства, диаметр 14-24 см, длина 3-6,5 м</t>
  </si>
  <si>
    <t>11.1.03.01-0079</t>
  </si>
  <si>
    <t>Бруски обрезные, хвойных пород, длина 4-6,5 м, ширина 75-150 мм, толщина 40-75 мм, сорт III</t>
  </si>
  <si>
    <t>11.1.03.05-0086</t>
  </si>
  <si>
    <t>Доска необрезная, хвойных пород, длина 4-6,5 м, все ширины, толщина 44 мм и более, сорт IV</t>
  </si>
  <si>
    <t>11.2.13.04-0012</t>
  </si>
  <si>
    <t>Щиты из досок, толщина 40 мм</t>
  </si>
  <si>
    <t>м2</t>
  </si>
  <si>
    <t>12.1.02.06-0012</t>
  </si>
  <si>
    <t>Рубероид кровельный РКК-350</t>
  </si>
  <si>
    <t>14.4.01.01-0003</t>
  </si>
  <si>
    <t>Грунтовка ГФ-021</t>
  </si>
  <si>
    <t>14.4.04.08-0003</t>
  </si>
  <si>
    <t>Эмаль ПФ-115, серая</t>
  </si>
  <si>
    <t>14.5.09.02-0002</t>
  </si>
  <si>
    <t>Ксилол нефтяной, марка А</t>
  </si>
  <si>
    <t>14.5.09.11-0102</t>
  </si>
  <si>
    <t>Уайт-спирит</t>
  </si>
  <si>
    <t>ТЦ_18.1.02.00_63_6319189182_11.04.2022_02</t>
  </si>
  <si>
    <t>шт.</t>
  </si>
  <si>
    <t xml:space="preserve">   - Задвижка чугунная фланцевая короткая DN100, PN10, Jafar</t>
  </si>
  <si>
    <t xml:space="preserve">   - Задвижка чугунная фланцевая короткая DN300, PN10, Jafar</t>
  </si>
  <si>
    <t>шт</t>
  </si>
  <si>
    <t xml:space="preserve">   - Штурвал для задвижки DN100, Jafar, тип 9301</t>
  </si>
  <si>
    <t xml:space="preserve">   - Штурвал для задвижки DN300, Jafar, тип 9301</t>
  </si>
  <si>
    <t>ТЦ_23.8.03.11_63_6319139287_06.05.2022_01</t>
  </si>
  <si>
    <t xml:space="preserve">   - Фланец под втулку расточенный Д-110мм</t>
  </si>
  <si>
    <t xml:space="preserve">   - Фланец под втулку расточенный Д-315мм</t>
  </si>
  <si>
    <t>ТЦ_23.8.05.12_63_9718004689_05.05.2022_02</t>
  </si>
  <si>
    <t>Тройник чугунный ТФ Д-900х300мм</t>
  </si>
  <si>
    <t>ТЦ_23.8.05.15_63_6319139287_06.05.2022_01</t>
  </si>
  <si>
    <t>Фланцевый адаптер Multisize DN900/934-958 PN10</t>
  </si>
  <si>
    <t>ТЦ_24.3.05.01_63_6319139287_06.05.2022_01</t>
  </si>
  <si>
    <t>Втулка полиэтиленовая под фланец ПЭ100 SDR17, Д-315мм</t>
  </si>
  <si>
    <t>ФССЦ 81-01-2001 Т.Ч. прил.15 п.3 табл.1</t>
  </si>
  <si>
    <t>Смеси бетонные тяжелого бетона (БСТ), класс В20 (М250) Надбавка на W6 ( ФССЦ 81-01-2001 Т.Ч. прил.15 п.3 табл.1  надбавка до W6=1+1.5%)</t>
  </si>
  <si>
    <t>ФССЦ-01.2.01.02-0054</t>
  </si>
  <si>
    <t>Битумы нефтяные строительные БН-90/10</t>
  </si>
  <si>
    <t>ФССЦ-02.3.01.02-1005</t>
  </si>
  <si>
    <t>Песок природный II класс, очень мелкий, круглые сита</t>
  </si>
  <si>
    <t>ФССЦ-04.1.02.05-0003</t>
  </si>
  <si>
    <t>Смеси бетонные тяжелого бетона (БСТ), класс В7,5 (М100) (упоры)</t>
  </si>
  <si>
    <t>ФССЦ-04.1.02.05-0007</t>
  </si>
  <si>
    <t>Смеси бетонные тяжелого бетона (БСТ), класс В20 (М250)</t>
  </si>
  <si>
    <t>ФССЦ-04.3.01.09-0001</t>
  </si>
  <si>
    <t>Раствор готовый кладочный цементный тяжелый</t>
  </si>
  <si>
    <t>ФССЦ-05.1.01.09-0042</t>
  </si>
  <si>
    <t>Кольцо опорное КО-6 /бетон B15 (М200), объем 0,02 м3, расход арматуры 1,10 кг</t>
  </si>
  <si>
    <t>ФССЦ-05.1.01.09-0071</t>
  </si>
  <si>
    <t xml:space="preserve">   - Кольцо стеновое смотровых колодцев КС20.6, бетон B15 (М200), объем 0,39 м3, расход арматуры 13,04 кг</t>
  </si>
  <si>
    <t xml:space="preserve">   - Кольцо стеновое смотровых колодцев КС20.6, бетон B15 (М200), объем 0,39 м3, расход арматуры 13,04 кг_20.6а</t>
  </si>
  <si>
    <t>ФССЦ-05.1.01.09-0073</t>
  </si>
  <si>
    <t>Кольцо стеновое смотровых колодцев КС20.9, бетон B15 (М200), объем 0,59 м3, расход арматуры 19,88 кг</t>
  </si>
  <si>
    <t>ФССЦ-05.1.01.11-0046</t>
  </si>
  <si>
    <t>Плита днища ПН20, бетон B15 (М200), объем 0,59 м3, расход арматуры 79,44 кг</t>
  </si>
  <si>
    <t>ФССЦ-05.1.06.09-0004</t>
  </si>
  <si>
    <t>Плиты перекрытия 1ПП20-1, бетон B15, объем 0,55 м3, расход арматуры 49,65 кг</t>
  </si>
  <si>
    <t>ФССЦ-05.1.08.06-0058</t>
  </si>
  <si>
    <t>Плиты дорожные ПД6, бетон B20, объем 0,85 м3, расход арматуры 99,30 кг</t>
  </si>
  <si>
    <t>ФССЦ-07.2.05.01-0032</t>
  </si>
  <si>
    <t>Ограждения лестничных проемов, лестничные марши, пожарные лестницы</t>
  </si>
  <si>
    <t>ФССЦ-08.1.02.06-0043</t>
  </si>
  <si>
    <t>Люк чугунный тяжелый</t>
  </si>
  <si>
    <t>ФССЦ-12.1.02.03-0165</t>
  </si>
  <si>
    <t>Техноэласт: Грин ЭПП</t>
  </si>
  <si>
    <t>ФССЦ-23.8.03.11-0656</t>
  </si>
  <si>
    <t>Фланцы стальные плоские приварные из стали ВСт3сп2, ВСт3сп3, номинальное давление 1,0 МПа, номинальный диаметр 100 мм</t>
  </si>
  <si>
    <t>ФССЦ-23.8.03.11-0661</t>
  </si>
  <si>
    <t>Фланцы стальные плоские приварные из стали ВСт3сп2, ВСт3сп3, номинальное давление 1,0 МПа, номинальный диаметр 300 мм</t>
  </si>
  <si>
    <t>ФССЦ-23.8.04.08-0098</t>
  </si>
  <si>
    <t>Переходы концентрические, номинальное давление 16 МПа, наружный диаметр и толщина стенки 219х6-108х4 мм</t>
  </si>
  <si>
    <t>ФССЦ-23.8.04.12-0079</t>
  </si>
  <si>
    <t>Тройники переходные, номинальное давление до 16 МПа, номинальный диаметр 300х200 мм, наружный диаметр и толщина стенки 325х8-219х6 мм</t>
  </si>
  <si>
    <t>ФССЦ-24.3.03.13-0046</t>
  </si>
  <si>
    <t>Трубы напорные полиэтиленовые ПЭ100, стандартное размерное отношение SDR17, номинальный наружный диаметр 110 мм, толщина стенки 6,6 мм</t>
  </si>
  <si>
    <t>м</t>
  </si>
  <si>
    <t>ФССЦ-24.3.03.13-0055</t>
  </si>
  <si>
    <t>Трубы напорные полиэтиленовые ПЭ100, стандартное размерное отношение SDR17, номинальный наружный диаметр 315 мм, толщина стенки 18,7 мм</t>
  </si>
  <si>
    <t>ФССЦ-24.3.05.01-0011</t>
  </si>
  <si>
    <t>Втулка полиэтиленовая под фланец литая удлиненная, ПЭ100, стандартное размерное отношение SDR17, номинальный наружный диаметр 110 мм</t>
  </si>
  <si>
    <t>ВСЕГО по смете</t>
  </si>
  <si>
    <t>Жилой комплекс переменной этажности со втроенными помещениями и подземными автомобильными стоянками, расположенный в границах улиц Московское шоссе, Г.Димитрова</t>
  </si>
  <si>
    <t>Наружные сети водоснабжения</t>
  </si>
  <si>
    <t>100.1-20-НВК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</si>
</sst>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9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8"/>
      <name val="Verdana"/>
      <family val="2"/>
      <charset val="204"/>
    </font>
    <font>
      <b/>
      <sz val="8"/>
      <name val="Verdana"/>
      <family val="2"/>
      <charset val="204"/>
    </font>
    <font>
      <b/>
      <sz val="8"/>
      <color indexed="81"/>
      <name val="Tahoma"/>
      <charset val="204"/>
    </font>
    <font>
      <sz val="8"/>
      <color indexed="81"/>
      <name val="Tahoma"/>
      <charset val="204"/>
    </font>
    <font>
      <b/>
      <sz val="9"/>
      <name val="Verdana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right" vertical="top" wrapText="1"/>
    </xf>
    <xf numFmtId="4" fontId="4" fillId="0" borderId="0" applyNumberFormat="0" applyFont="0" applyAlignment="0">
      <alignment horizontal="left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49">
    <xf numFmtId="0" fontId="0" fillId="0" borderId="0" xfId="0"/>
    <xf numFmtId="0" fontId="6" fillId="0" borderId="0" xfId="0" applyFont="1"/>
    <xf numFmtId="49" fontId="7" fillId="0" borderId="0" xfId="12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9" fontId="6" fillId="0" borderId="0" xfId="0" applyNumberFormat="1" applyFont="1"/>
    <xf numFmtId="0" fontId="8" fillId="0" borderId="0" xfId="0" applyFont="1" applyAlignment="1">
      <alignment horizontal="center"/>
    </xf>
    <xf numFmtId="0" fontId="9" fillId="0" borderId="0" xfId="12" applyFont="1" applyAlignment="1">
      <alignment horizontal="center"/>
    </xf>
    <xf numFmtId="49" fontId="10" fillId="0" borderId="0" xfId="0" applyNumberFormat="1" applyFont="1" applyAlignment="1">
      <alignment horizontal="right"/>
    </xf>
    <xf numFmtId="0" fontId="11" fillId="0" borderId="0" xfId="0" applyFont="1" applyBorder="1" applyAlignment="1">
      <alignment horizontal="center"/>
    </xf>
    <xf numFmtId="49" fontId="11" fillId="0" borderId="0" xfId="0" applyNumberFormat="1" applyFont="1" applyAlignment="1">
      <alignment horizontal="right"/>
    </xf>
    <xf numFmtId="0" fontId="11" fillId="0" borderId="0" xfId="12" applyFont="1">
      <alignment horizontal="center"/>
    </xf>
    <xf numFmtId="49" fontId="11" fillId="0" borderId="0" xfId="12" applyNumberFormat="1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0" xfId="3" applyFont="1">
      <alignment horizontal="right" vertical="top" wrapText="1"/>
    </xf>
    <xf numFmtId="0" fontId="6" fillId="0" borderId="0" xfId="13" applyFont="1">
      <alignment horizontal="left" vertical="top"/>
    </xf>
    <xf numFmtId="0" fontId="7" fillId="0" borderId="0" xfId="12" applyFont="1" applyBorder="1" applyAlignment="1">
      <alignment horizontal="left"/>
    </xf>
    <xf numFmtId="0" fontId="6" fillId="0" borderId="0" xfId="3" applyFont="1" applyAlignment="1">
      <alignment horizontal="left" vertical="top" wrapText="1"/>
    </xf>
    <xf numFmtId="0" fontId="6" fillId="0" borderId="0" xfId="0" applyFont="1" applyAlignment="1"/>
    <xf numFmtId="0" fontId="9" fillId="0" borderId="0" xfId="4" applyNumberFormat="1" applyFont="1" applyAlignment="1">
      <alignment horizontal="right"/>
    </xf>
    <xf numFmtId="0" fontId="9" fillId="0" borderId="0" xfId="4" applyNumberFormat="1" applyFont="1" applyAlignment="1">
      <alignment horizontal="righ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2" applyFont="1" applyBorder="1" applyAlignment="1">
      <alignment horizontal="center"/>
    </xf>
    <xf numFmtId="49" fontId="6" fillId="0" borderId="1" xfId="2" applyNumberFormat="1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right"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right" vertical="top" wrapText="1"/>
    </xf>
    <xf numFmtId="2" fontId="6" fillId="0" borderId="1" xfId="0" applyNumberFormat="1" applyFont="1" applyBorder="1" applyAlignment="1">
      <alignment horizontal="right" vertical="top" wrapText="1"/>
    </xf>
    <xf numFmtId="2" fontId="14" fillId="0" borderId="1" xfId="0" applyNumberFormat="1" applyFont="1" applyBorder="1" applyAlignment="1">
      <alignment horizontal="right" vertical="top" wrapText="1"/>
    </xf>
    <xf numFmtId="49" fontId="7" fillId="0" borderId="0" xfId="12" applyNumberFormat="1" applyFont="1" applyAlignment="1">
      <alignment horizontal="center" wrapText="1"/>
    </xf>
  </cellXfs>
  <cellStyles count="15">
    <cellStyle name="Акт" xfId="1"/>
    <cellStyle name="ВедРесурсов" xfId="2"/>
    <cellStyle name="Итоги" xfId="3"/>
    <cellStyle name="ИтогоРесМет" xfId="4"/>
    <cellStyle name="ЛокСмета" xfId="5"/>
    <cellStyle name="ОбСмета" xfId="6"/>
    <cellStyle name="Обычный" xfId="0" builtinId="0"/>
    <cellStyle name="ПеременныеСметы" xfId="7"/>
    <cellStyle name="РесСмета" xfId="8"/>
    <cellStyle name="СводкаСтоимРаб" xfId="9"/>
    <cellStyle name="СводРасч" xfId="10"/>
    <cellStyle name="Список ресурсов" xfId="11"/>
    <cellStyle name="Титул" xfId="12"/>
    <cellStyle name="Хвост" xfId="13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I89"/>
  <sheetViews>
    <sheetView showGridLines="0" tabSelected="1" zoomScaleNormal="100" zoomScaleSheetLayoutView="100" workbookViewId="0">
      <selection activeCell="C8" sqref="C8"/>
    </sheetView>
  </sheetViews>
  <sheetFormatPr defaultColWidth="9.109375" defaultRowHeight="11.4" x14ac:dyDescent="0.2"/>
  <cols>
    <col min="1" max="1" width="10.109375" style="1" customWidth="1"/>
    <col min="2" max="2" width="15" style="5" customWidth="1"/>
    <col min="3" max="3" width="40.6640625" style="1" customWidth="1"/>
    <col min="4" max="4" width="13" style="3" customWidth="1"/>
    <col min="5" max="5" width="14.5546875" style="3" customWidth="1"/>
    <col min="6" max="6" width="9.109375" style="4"/>
    <col min="7" max="7" width="10.44140625" style="4" customWidth="1"/>
    <col min="8" max="8" width="12.6640625" style="4" customWidth="1"/>
    <col min="9" max="9" width="13.5546875" style="4" customWidth="1"/>
    <col min="10" max="16384" width="9.109375" style="1"/>
  </cols>
  <sheetData>
    <row r="1" spans="1:9" ht="15.75" customHeight="1" x14ac:dyDescent="0.2">
      <c r="A1" s="1" t="s">
        <v>2</v>
      </c>
      <c r="B1" s="2" t="s">
        <v>21</v>
      </c>
    </row>
    <row r="2" spans="1:9" ht="16.5" customHeight="1" x14ac:dyDescent="0.2">
      <c r="A2" s="1" t="s">
        <v>3</v>
      </c>
      <c r="B2" s="48" t="s">
        <v>161</v>
      </c>
      <c r="C2" s="48"/>
      <c r="D2" s="48"/>
      <c r="E2" s="48"/>
      <c r="F2" s="48"/>
      <c r="G2" s="48"/>
      <c r="H2" s="48"/>
      <c r="I2" s="48"/>
    </row>
    <row r="3" spans="1:9" x14ac:dyDescent="0.2">
      <c r="B3" s="48"/>
      <c r="C3" s="48"/>
      <c r="D3" s="48"/>
      <c r="E3" s="48"/>
      <c r="F3" s="48"/>
      <c r="G3" s="48"/>
      <c r="H3" s="48"/>
      <c r="I3" s="48"/>
    </row>
    <row r="4" spans="1:9" ht="16.2" x14ac:dyDescent="0.3">
      <c r="D4" s="6" t="s">
        <v>5</v>
      </c>
    </row>
    <row r="5" spans="1:9" ht="18" customHeight="1" x14ac:dyDescent="0.2">
      <c r="C5" s="5"/>
      <c r="D5" s="7" t="s">
        <v>22</v>
      </c>
    </row>
    <row r="6" spans="1:9" ht="16.5" customHeight="1" x14ac:dyDescent="0.2">
      <c r="C6" s="8" t="s">
        <v>0</v>
      </c>
      <c r="D6" s="16" t="s">
        <v>162</v>
      </c>
      <c r="E6" s="9"/>
    </row>
    <row r="7" spans="1:9" ht="12.6" x14ac:dyDescent="0.2">
      <c r="B7" s="10"/>
      <c r="C7" s="11"/>
      <c r="H7" s="4" t="s">
        <v>12</v>
      </c>
      <c r="I7" s="19">
        <v>2239446</v>
      </c>
    </row>
    <row r="8" spans="1:9" ht="12.6" x14ac:dyDescent="0.2">
      <c r="A8" s="1" t="s">
        <v>1</v>
      </c>
      <c r="B8" s="2" t="s">
        <v>163</v>
      </c>
      <c r="H8" s="4" t="s">
        <v>17</v>
      </c>
      <c r="I8" s="20">
        <v>271.69310000000002</v>
      </c>
    </row>
    <row r="9" spans="1:9" ht="12.6" x14ac:dyDescent="0.2">
      <c r="B9" s="2"/>
      <c r="E9" s="18"/>
      <c r="F9" s="18"/>
      <c r="G9" s="18"/>
      <c r="H9" s="4" t="s">
        <v>18</v>
      </c>
      <c r="I9" s="20">
        <v>36.8401</v>
      </c>
    </row>
    <row r="10" spans="1:9" ht="12.6" x14ac:dyDescent="0.2">
      <c r="B10" s="2"/>
      <c r="H10" s="4" t="s">
        <v>19</v>
      </c>
      <c r="I10" s="20">
        <v>0</v>
      </c>
    </row>
    <row r="11" spans="1:9" ht="12.6" x14ac:dyDescent="0.2">
      <c r="B11" s="12"/>
      <c r="H11" s="4" t="s">
        <v>20</v>
      </c>
      <c r="I11" s="20">
        <v>0</v>
      </c>
    </row>
    <row r="12" spans="1:9" ht="5.25" customHeight="1" x14ac:dyDescent="0.2">
      <c r="B12" s="12"/>
    </row>
    <row r="13" spans="1:9" s="3" customFormat="1" ht="18.75" customHeight="1" x14ac:dyDescent="0.2">
      <c r="A13" s="21" t="s">
        <v>13</v>
      </c>
      <c r="B13" s="23" t="s">
        <v>4</v>
      </c>
      <c r="C13" s="21" t="s">
        <v>14</v>
      </c>
      <c r="D13" s="21" t="s">
        <v>15</v>
      </c>
      <c r="E13" s="21" t="s">
        <v>6</v>
      </c>
      <c r="F13" s="26" t="s">
        <v>7</v>
      </c>
      <c r="G13" s="27"/>
      <c r="H13" s="27"/>
      <c r="I13" s="28"/>
    </row>
    <row r="14" spans="1:9" s="3" customFormat="1" ht="33" customHeight="1" x14ac:dyDescent="0.2">
      <c r="A14" s="22"/>
      <c r="B14" s="24"/>
      <c r="C14" s="22"/>
      <c r="D14" s="22"/>
      <c r="E14" s="22"/>
      <c r="F14" s="25" t="s">
        <v>8</v>
      </c>
      <c r="G14" s="25"/>
      <c r="H14" s="25" t="s">
        <v>9</v>
      </c>
      <c r="I14" s="25"/>
    </row>
    <row r="15" spans="1:9" s="3" customFormat="1" ht="16.5" customHeight="1" x14ac:dyDescent="0.2">
      <c r="A15" s="32"/>
      <c r="B15" s="33"/>
      <c r="C15" s="32"/>
      <c r="D15" s="32"/>
      <c r="E15" s="32"/>
      <c r="F15" s="13" t="s">
        <v>10</v>
      </c>
      <c r="G15" s="13" t="s">
        <v>11</v>
      </c>
      <c r="H15" s="13" t="s">
        <v>10</v>
      </c>
      <c r="I15" s="13" t="s">
        <v>11</v>
      </c>
    </row>
    <row r="16" spans="1:9" s="3" customFormat="1" ht="12.6" x14ac:dyDescent="0.2">
      <c r="A16" s="29">
        <v>1</v>
      </c>
      <c r="B16" s="30" t="s">
        <v>16</v>
      </c>
      <c r="C16" s="29">
        <v>3</v>
      </c>
      <c r="D16" s="29">
        <v>4</v>
      </c>
      <c r="E16" s="29">
        <v>5</v>
      </c>
      <c r="F16" s="31">
        <v>6</v>
      </c>
      <c r="G16" s="31">
        <v>7</v>
      </c>
      <c r="H16" s="31">
        <v>8</v>
      </c>
      <c r="I16" s="31">
        <v>9</v>
      </c>
    </row>
    <row r="17" spans="1:9" ht="18.45" customHeight="1" x14ac:dyDescent="0.2">
      <c r="A17" s="34" t="s">
        <v>25</v>
      </c>
      <c r="B17" s="35"/>
      <c r="C17" s="35"/>
      <c r="D17" s="35"/>
      <c r="E17" s="35"/>
      <c r="F17" s="35"/>
      <c r="G17" s="35"/>
      <c r="H17" s="35"/>
      <c r="I17" s="35"/>
    </row>
    <row r="18" spans="1:9" ht="18.45" customHeight="1" x14ac:dyDescent="0.2">
      <c r="A18" s="34" t="s">
        <v>26</v>
      </c>
      <c r="B18" s="35"/>
      <c r="C18" s="35"/>
      <c r="D18" s="35"/>
      <c r="E18" s="35"/>
      <c r="F18" s="35"/>
      <c r="G18" s="35"/>
      <c r="H18" s="35"/>
      <c r="I18" s="35"/>
    </row>
    <row r="19" spans="1:9" ht="22.8" x14ac:dyDescent="0.2">
      <c r="A19" s="36">
        <v>1</v>
      </c>
      <c r="B19" s="37" t="s">
        <v>27</v>
      </c>
      <c r="C19" s="36" t="s">
        <v>28</v>
      </c>
      <c r="D19" s="38" t="s">
        <v>29</v>
      </c>
      <c r="E19" s="38">
        <v>7.7647999999999995E-2</v>
      </c>
      <c r="F19" s="39">
        <v>3390</v>
      </c>
      <c r="G19" s="39">
        <v>263.23</v>
      </c>
      <c r="H19" s="46">
        <f>F19*4.52</f>
        <v>15322.8</v>
      </c>
      <c r="I19" s="46">
        <f>G19*4.52</f>
        <v>1189.7996000000001</v>
      </c>
    </row>
    <row r="20" spans="1:9" ht="22.8" x14ac:dyDescent="0.2">
      <c r="A20" s="36">
        <v>2</v>
      </c>
      <c r="B20" s="37" t="s">
        <v>30</v>
      </c>
      <c r="C20" s="36" t="s">
        <v>31</v>
      </c>
      <c r="D20" s="38" t="s">
        <v>29</v>
      </c>
      <c r="E20" s="38">
        <v>7.6499999999999997E-3</v>
      </c>
      <c r="F20" s="39">
        <v>1500</v>
      </c>
      <c r="G20" s="39">
        <v>11.48</v>
      </c>
      <c r="H20" s="46">
        <f t="shared" ref="H20:H51" si="0">F20*4.52</f>
        <v>6779.9999999999991</v>
      </c>
      <c r="I20" s="46">
        <f t="shared" ref="I20:I51" si="1">G20*4.52</f>
        <v>51.889599999999994</v>
      </c>
    </row>
    <row r="21" spans="1:9" ht="22.8" x14ac:dyDescent="0.2">
      <c r="A21" s="36">
        <v>3</v>
      </c>
      <c r="B21" s="37" t="s">
        <v>32</v>
      </c>
      <c r="C21" s="36" t="s">
        <v>33</v>
      </c>
      <c r="D21" s="38" t="s">
        <v>29</v>
      </c>
      <c r="E21" s="38">
        <v>1.3176E-2</v>
      </c>
      <c r="F21" s="39">
        <v>2606.9</v>
      </c>
      <c r="G21" s="39">
        <v>34.340000000000003</v>
      </c>
      <c r="H21" s="46">
        <f t="shared" si="0"/>
        <v>11783.188</v>
      </c>
      <c r="I21" s="46">
        <f t="shared" si="1"/>
        <v>155.21680000000001</v>
      </c>
    </row>
    <row r="22" spans="1:9" ht="22.8" x14ac:dyDescent="0.2">
      <c r="A22" s="36">
        <v>4</v>
      </c>
      <c r="B22" s="37" t="s">
        <v>34</v>
      </c>
      <c r="C22" s="36" t="s">
        <v>35</v>
      </c>
      <c r="D22" s="38" t="s">
        <v>29</v>
      </c>
      <c r="E22" s="38">
        <v>7.3600000000000002E-3</v>
      </c>
      <c r="F22" s="39">
        <v>4041.7</v>
      </c>
      <c r="G22" s="39">
        <v>29.75</v>
      </c>
      <c r="H22" s="46">
        <f t="shared" si="0"/>
        <v>18268.483999999997</v>
      </c>
      <c r="I22" s="46">
        <f t="shared" si="1"/>
        <v>134.47</v>
      </c>
    </row>
    <row r="23" spans="1:9" ht="22.8" x14ac:dyDescent="0.2">
      <c r="A23" s="36">
        <v>5</v>
      </c>
      <c r="B23" s="37" t="s">
        <v>36</v>
      </c>
      <c r="C23" s="36" t="s">
        <v>37</v>
      </c>
      <c r="D23" s="38" t="s">
        <v>38</v>
      </c>
      <c r="E23" s="38">
        <v>44.559160800000001</v>
      </c>
      <c r="F23" s="39">
        <v>2.44</v>
      </c>
      <c r="G23" s="39">
        <v>108.74</v>
      </c>
      <c r="H23" s="46">
        <f t="shared" si="0"/>
        <v>11.028799999999999</v>
      </c>
      <c r="I23" s="46">
        <f t="shared" si="1"/>
        <v>491.50479999999993</v>
      </c>
    </row>
    <row r="24" spans="1:9" ht="22.8" x14ac:dyDescent="0.2">
      <c r="A24" s="36">
        <v>6</v>
      </c>
      <c r="B24" s="37" t="s">
        <v>39</v>
      </c>
      <c r="C24" s="36" t="s">
        <v>40</v>
      </c>
      <c r="D24" s="38" t="s">
        <v>41</v>
      </c>
      <c r="E24" s="38">
        <v>6.7679999999999997E-3</v>
      </c>
      <c r="F24" s="39">
        <v>253.8</v>
      </c>
      <c r="G24" s="39">
        <v>1.72</v>
      </c>
      <c r="H24" s="46">
        <f t="shared" si="0"/>
        <v>1147.1759999999999</v>
      </c>
      <c r="I24" s="46">
        <f t="shared" si="1"/>
        <v>7.7743999999999991</v>
      </c>
    </row>
    <row r="25" spans="1:9" ht="22.8" x14ac:dyDescent="0.2">
      <c r="A25" s="36">
        <v>7</v>
      </c>
      <c r="B25" s="37" t="s">
        <v>42</v>
      </c>
      <c r="C25" s="36" t="s">
        <v>43</v>
      </c>
      <c r="D25" s="38" t="s">
        <v>29</v>
      </c>
      <c r="E25" s="38">
        <v>2.0874E-2</v>
      </c>
      <c r="F25" s="39">
        <v>30030</v>
      </c>
      <c r="G25" s="39">
        <v>626.84</v>
      </c>
      <c r="H25" s="46">
        <f t="shared" si="0"/>
        <v>135735.59999999998</v>
      </c>
      <c r="I25" s="46">
        <f t="shared" si="1"/>
        <v>2833.3168000000001</v>
      </c>
    </row>
    <row r="26" spans="1:9" ht="22.8" x14ac:dyDescent="0.2">
      <c r="A26" s="36">
        <v>8</v>
      </c>
      <c r="B26" s="37" t="s">
        <v>44</v>
      </c>
      <c r="C26" s="36" t="s">
        <v>45</v>
      </c>
      <c r="D26" s="38" t="s">
        <v>29</v>
      </c>
      <c r="E26" s="38">
        <v>4.08E-4</v>
      </c>
      <c r="F26" s="39">
        <v>10315.01</v>
      </c>
      <c r="G26" s="39">
        <v>4.21</v>
      </c>
      <c r="H26" s="46">
        <f t="shared" si="0"/>
        <v>46623.845199999996</v>
      </c>
      <c r="I26" s="46">
        <f t="shared" si="1"/>
        <v>19.029199999999999</v>
      </c>
    </row>
    <row r="27" spans="1:9" ht="22.8" x14ac:dyDescent="0.2">
      <c r="A27" s="36">
        <v>9</v>
      </c>
      <c r="B27" s="37" t="s">
        <v>46</v>
      </c>
      <c r="C27" s="36" t="s">
        <v>47</v>
      </c>
      <c r="D27" s="38" t="s">
        <v>29</v>
      </c>
      <c r="E27" s="38">
        <v>3.81E-3</v>
      </c>
      <c r="F27" s="39">
        <v>9424</v>
      </c>
      <c r="G27" s="39">
        <v>35.909999999999997</v>
      </c>
      <c r="H27" s="46">
        <f t="shared" si="0"/>
        <v>42596.479999999996</v>
      </c>
      <c r="I27" s="46">
        <f t="shared" si="1"/>
        <v>162.31319999999997</v>
      </c>
    </row>
    <row r="28" spans="1:9" ht="22.8" x14ac:dyDescent="0.2">
      <c r="A28" s="36">
        <v>10</v>
      </c>
      <c r="B28" s="37" t="s">
        <v>48</v>
      </c>
      <c r="C28" s="36" t="s">
        <v>49</v>
      </c>
      <c r="D28" s="38" t="s">
        <v>29</v>
      </c>
      <c r="E28" s="38">
        <v>3.0000000000000001E-3</v>
      </c>
      <c r="F28" s="39">
        <v>14830</v>
      </c>
      <c r="G28" s="39">
        <v>44.49</v>
      </c>
      <c r="H28" s="46">
        <f t="shared" si="0"/>
        <v>67031.599999999991</v>
      </c>
      <c r="I28" s="46">
        <f t="shared" si="1"/>
        <v>201.09479999999999</v>
      </c>
    </row>
    <row r="29" spans="1:9" ht="22.8" x14ac:dyDescent="0.2">
      <c r="A29" s="36">
        <v>11</v>
      </c>
      <c r="B29" s="37" t="s">
        <v>50</v>
      </c>
      <c r="C29" s="36" t="s">
        <v>51</v>
      </c>
      <c r="D29" s="38" t="s">
        <v>29</v>
      </c>
      <c r="E29" s="38">
        <v>3.3E-3</v>
      </c>
      <c r="F29" s="39">
        <v>13560</v>
      </c>
      <c r="G29" s="39">
        <v>44.75</v>
      </c>
      <c r="H29" s="46">
        <f t="shared" si="0"/>
        <v>61291.199999999997</v>
      </c>
      <c r="I29" s="46">
        <f t="shared" si="1"/>
        <v>202.26999999999998</v>
      </c>
    </row>
    <row r="30" spans="1:9" ht="22.8" x14ac:dyDescent="0.2">
      <c r="A30" s="36">
        <v>12</v>
      </c>
      <c r="B30" s="37" t="s">
        <v>52</v>
      </c>
      <c r="C30" s="36" t="s">
        <v>53</v>
      </c>
      <c r="D30" s="38" t="s">
        <v>29</v>
      </c>
      <c r="E30" s="38">
        <v>1.1805599999999999E-2</v>
      </c>
      <c r="F30" s="39">
        <v>11978</v>
      </c>
      <c r="G30" s="39">
        <v>141.41</v>
      </c>
      <c r="H30" s="46">
        <f t="shared" si="0"/>
        <v>54140.56</v>
      </c>
      <c r="I30" s="46">
        <f t="shared" si="1"/>
        <v>639.17319999999995</v>
      </c>
    </row>
    <row r="31" spans="1:9" ht="22.8" x14ac:dyDescent="0.2">
      <c r="A31" s="36">
        <v>13</v>
      </c>
      <c r="B31" s="37" t="s">
        <v>54</v>
      </c>
      <c r="C31" s="36" t="s">
        <v>55</v>
      </c>
      <c r="D31" s="38" t="s">
        <v>29</v>
      </c>
      <c r="E31" s="38">
        <v>5.8300000000000001E-5</v>
      </c>
      <c r="F31" s="39">
        <v>22558</v>
      </c>
      <c r="G31" s="39">
        <v>1.32</v>
      </c>
      <c r="H31" s="46">
        <f t="shared" si="0"/>
        <v>101962.15999999999</v>
      </c>
      <c r="I31" s="46">
        <f t="shared" si="1"/>
        <v>5.9664000000000001</v>
      </c>
    </row>
    <row r="32" spans="1:9" ht="22.8" x14ac:dyDescent="0.2">
      <c r="A32" s="36">
        <v>14</v>
      </c>
      <c r="B32" s="37" t="s">
        <v>56</v>
      </c>
      <c r="C32" s="36" t="s">
        <v>57</v>
      </c>
      <c r="D32" s="38" t="s">
        <v>58</v>
      </c>
      <c r="E32" s="38">
        <v>0.5</v>
      </c>
      <c r="F32" s="39">
        <v>23.09</v>
      </c>
      <c r="G32" s="39">
        <v>11.55</v>
      </c>
      <c r="H32" s="46">
        <f t="shared" si="0"/>
        <v>104.36679999999998</v>
      </c>
      <c r="I32" s="46">
        <f t="shared" si="1"/>
        <v>52.205999999999996</v>
      </c>
    </row>
    <row r="33" spans="1:9" ht="22.8" x14ac:dyDescent="0.2">
      <c r="A33" s="36">
        <v>15</v>
      </c>
      <c r="B33" s="37" t="s">
        <v>59</v>
      </c>
      <c r="C33" s="36" t="s">
        <v>60</v>
      </c>
      <c r="D33" s="38" t="s">
        <v>38</v>
      </c>
      <c r="E33" s="38">
        <v>2.0939999999999999E-4</v>
      </c>
      <c r="F33" s="39">
        <v>108.4</v>
      </c>
      <c r="G33" s="39">
        <v>0.02</v>
      </c>
      <c r="H33" s="46">
        <f t="shared" si="0"/>
        <v>489.96799999999996</v>
      </c>
      <c r="I33" s="46">
        <f t="shared" si="1"/>
        <v>9.0399999999999994E-2</v>
      </c>
    </row>
    <row r="34" spans="1:9" ht="22.8" x14ac:dyDescent="0.2">
      <c r="A34" s="36">
        <v>16</v>
      </c>
      <c r="B34" s="37" t="s">
        <v>61</v>
      </c>
      <c r="C34" s="36" t="s">
        <v>62</v>
      </c>
      <c r="D34" s="38" t="s">
        <v>29</v>
      </c>
      <c r="E34" s="38">
        <v>4.0479999999999997E-4</v>
      </c>
      <c r="F34" s="39">
        <v>734.5</v>
      </c>
      <c r="G34" s="39">
        <v>0.3</v>
      </c>
      <c r="H34" s="46">
        <f t="shared" si="0"/>
        <v>3319.9399999999996</v>
      </c>
      <c r="I34" s="46">
        <f t="shared" si="1"/>
        <v>1.3559999999999999</v>
      </c>
    </row>
    <row r="35" spans="1:9" ht="22.8" x14ac:dyDescent="0.2">
      <c r="A35" s="36">
        <v>17</v>
      </c>
      <c r="B35" s="37" t="s">
        <v>63</v>
      </c>
      <c r="C35" s="36" t="s">
        <v>64</v>
      </c>
      <c r="D35" s="38" t="s">
        <v>29</v>
      </c>
      <c r="E35" s="38">
        <v>9.4519999999999999E-4</v>
      </c>
      <c r="F35" s="39">
        <v>2147</v>
      </c>
      <c r="G35" s="39">
        <v>2.02</v>
      </c>
      <c r="H35" s="46">
        <f t="shared" si="0"/>
        <v>9704.4399999999987</v>
      </c>
      <c r="I35" s="46">
        <f t="shared" si="1"/>
        <v>9.1303999999999998</v>
      </c>
    </row>
    <row r="36" spans="1:9" ht="22.8" x14ac:dyDescent="0.2">
      <c r="A36" s="36">
        <v>18</v>
      </c>
      <c r="B36" s="37" t="s">
        <v>65</v>
      </c>
      <c r="C36" s="36" t="s">
        <v>66</v>
      </c>
      <c r="D36" s="38" t="s">
        <v>58</v>
      </c>
      <c r="E36" s="38">
        <v>8.9300000000000004E-3</v>
      </c>
      <c r="F36" s="39">
        <v>2.15</v>
      </c>
      <c r="G36" s="39">
        <v>0.02</v>
      </c>
      <c r="H36" s="46">
        <f t="shared" si="0"/>
        <v>9.7179999999999982</v>
      </c>
      <c r="I36" s="46">
        <f t="shared" si="1"/>
        <v>9.0399999999999994E-2</v>
      </c>
    </row>
    <row r="37" spans="1:9" ht="22.8" x14ac:dyDescent="0.2">
      <c r="A37" s="36">
        <v>19</v>
      </c>
      <c r="B37" s="37" t="s">
        <v>67</v>
      </c>
      <c r="C37" s="36" t="s">
        <v>68</v>
      </c>
      <c r="D37" s="38" t="s">
        <v>38</v>
      </c>
      <c r="E37" s="38">
        <v>7.1399999999999996E-3</v>
      </c>
      <c r="F37" s="39">
        <v>730</v>
      </c>
      <c r="G37" s="39">
        <v>5.21</v>
      </c>
      <c r="H37" s="46">
        <f t="shared" si="0"/>
        <v>3299.6</v>
      </c>
      <c r="I37" s="46">
        <f t="shared" si="1"/>
        <v>23.549199999999999</v>
      </c>
    </row>
    <row r="38" spans="1:9" ht="22.8" x14ac:dyDescent="0.2">
      <c r="A38" s="36">
        <v>20</v>
      </c>
      <c r="B38" s="37" t="s">
        <v>69</v>
      </c>
      <c r="C38" s="36" t="s">
        <v>70</v>
      </c>
      <c r="D38" s="38" t="s">
        <v>29</v>
      </c>
      <c r="E38" s="38">
        <v>0.33119999999999999</v>
      </c>
      <c r="F38" s="39">
        <v>491.01</v>
      </c>
      <c r="G38" s="39">
        <v>162.62</v>
      </c>
      <c r="H38" s="46">
        <f t="shared" si="0"/>
        <v>2219.3651999999997</v>
      </c>
      <c r="I38" s="46">
        <f t="shared" si="1"/>
        <v>735.04239999999993</v>
      </c>
    </row>
    <row r="39" spans="1:9" ht="22.8" x14ac:dyDescent="0.2">
      <c r="A39" s="36">
        <v>21</v>
      </c>
      <c r="B39" s="37" t="s">
        <v>71</v>
      </c>
      <c r="C39" s="36" t="s">
        <v>72</v>
      </c>
      <c r="D39" s="38" t="s">
        <v>38</v>
      </c>
      <c r="E39" s="38">
        <v>1.5368E-2</v>
      </c>
      <c r="F39" s="39">
        <v>395</v>
      </c>
      <c r="G39" s="39">
        <v>6.07</v>
      </c>
      <c r="H39" s="46">
        <f t="shared" si="0"/>
        <v>1785.3999999999999</v>
      </c>
      <c r="I39" s="46">
        <f t="shared" si="1"/>
        <v>27.436399999999999</v>
      </c>
    </row>
    <row r="40" spans="1:9" ht="22.8" x14ac:dyDescent="0.2">
      <c r="A40" s="36">
        <v>22</v>
      </c>
      <c r="B40" s="37" t="s">
        <v>73</v>
      </c>
      <c r="C40" s="36" t="s">
        <v>74</v>
      </c>
      <c r="D40" s="38" t="s">
        <v>38</v>
      </c>
      <c r="E40" s="38">
        <v>3.6799999999999999E-2</v>
      </c>
      <c r="F40" s="39">
        <v>485.9</v>
      </c>
      <c r="G40" s="39">
        <v>17.88</v>
      </c>
      <c r="H40" s="46">
        <f t="shared" si="0"/>
        <v>2196.2679999999996</v>
      </c>
      <c r="I40" s="46">
        <f t="shared" si="1"/>
        <v>80.817599999999985</v>
      </c>
    </row>
    <row r="41" spans="1:9" ht="22.8" x14ac:dyDescent="0.2">
      <c r="A41" s="36">
        <v>23</v>
      </c>
      <c r="B41" s="37" t="s">
        <v>75</v>
      </c>
      <c r="C41" s="36" t="s">
        <v>76</v>
      </c>
      <c r="D41" s="38" t="s">
        <v>38</v>
      </c>
      <c r="E41" s="38">
        <v>1.2239999999999999E-2</v>
      </c>
      <c r="F41" s="39">
        <v>497</v>
      </c>
      <c r="G41" s="39">
        <v>6.08</v>
      </c>
      <c r="H41" s="46">
        <f t="shared" si="0"/>
        <v>2246.4399999999996</v>
      </c>
      <c r="I41" s="46">
        <f t="shared" si="1"/>
        <v>27.481599999999997</v>
      </c>
    </row>
    <row r="42" spans="1:9" ht="22.8" x14ac:dyDescent="0.2">
      <c r="A42" s="36">
        <v>24</v>
      </c>
      <c r="B42" s="37" t="s">
        <v>77</v>
      </c>
      <c r="C42" s="36" t="s">
        <v>78</v>
      </c>
      <c r="D42" s="38" t="s">
        <v>58</v>
      </c>
      <c r="E42" s="38">
        <v>3.7600000000000001E-2</v>
      </c>
      <c r="F42" s="39">
        <v>25</v>
      </c>
      <c r="G42" s="39">
        <v>0.94</v>
      </c>
      <c r="H42" s="46">
        <f t="shared" si="0"/>
        <v>112.99999999999999</v>
      </c>
      <c r="I42" s="46">
        <f t="shared" si="1"/>
        <v>4.2487999999999992</v>
      </c>
    </row>
    <row r="43" spans="1:9" ht="34.200000000000003" x14ac:dyDescent="0.2">
      <c r="A43" s="36">
        <v>25</v>
      </c>
      <c r="B43" s="37" t="s">
        <v>79</v>
      </c>
      <c r="C43" s="36" t="s">
        <v>80</v>
      </c>
      <c r="D43" s="38" t="s">
        <v>38</v>
      </c>
      <c r="E43" s="38">
        <v>1.800476</v>
      </c>
      <c r="F43" s="39">
        <v>558.33000000000004</v>
      </c>
      <c r="G43" s="39">
        <v>1005.26</v>
      </c>
      <c r="H43" s="46">
        <f t="shared" si="0"/>
        <v>2523.6516000000001</v>
      </c>
      <c r="I43" s="46">
        <f t="shared" si="1"/>
        <v>4543.7751999999991</v>
      </c>
    </row>
    <row r="44" spans="1:9" ht="34.200000000000003" x14ac:dyDescent="0.2">
      <c r="A44" s="36">
        <v>26</v>
      </c>
      <c r="B44" s="37" t="s">
        <v>81</v>
      </c>
      <c r="C44" s="36" t="s">
        <v>82</v>
      </c>
      <c r="D44" s="38" t="s">
        <v>38</v>
      </c>
      <c r="E44" s="38">
        <v>1.472E-2</v>
      </c>
      <c r="F44" s="39">
        <v>1287</v>
      </c>
      <c r="G44" s="39">
        <v>18.940000000000001</v>
      </c>
      <c r="H44" s="46">
        <f t="shared" si="0"/>
        <v>5817.24</v>
      </c>
      <c r="I44" s="46">
        <f t="shared" si="1"/>
        <v>85.608800000000002</v>
      </c>
    </row>
    <row r="45" spans="1:9" ht="34.200000000000003" x14ac:dyDescent="0.2">
      <c r="A45" s="36">
        <v>27</v>
      </c>
      <c r="B45" s="37" t="s">
        <v>83</v>
      </c>
      <c r="C45" s="36" t="s">
        <v>84</v>
      </c>
      <c r="D45" s="38" t="s">
        <v>38</v>
      </c>
      <c r="E45" s="38">
        <v>0.61983600000000005</v>
      </c>
      <c r="F45" s="39">
        <v>550</v>
      </c>
      <c r="G45" s="39">
        <v>340.91</v>
      </c>
      <c r="H45" s="46">
        <f t="shared" si="0"/>
        <v>2485.9999999999995</v>
      </c>
      <c r="I45" s="46">
        <f t="shared" si="1"/>
        <v>1540.9132</v>
      </c>
    </row>
    <row r="46" spans="1:9" ht="22.8" x14ac:dyDescent="0.2">
      <c r="A46" s="36">
        <v>28</v>
      </c>
      <c r="B46" s="37" t="s">
        <v>85</v>
      </c>
      <c r="C46" s="36" t="s">
        <v>86</v>
      </c>
      <c r="D46" s="38" t="s">
        <v>87</v>
      </c>
      <c r="E46" s="38">
        <v>0.44159999999999999</v>
      </c>
      <c r="F46" s="39">
        <v>57.63</v>
      </c>
      <c r="G46" s="39">
        <v>25.45</v>
      </c>
      <c r="H46" s="46">
        <f t="shared" si="0"/>
        <v>260.48759999999999</v>
      </c>
      <c r="I46" s="46">
        <f t="shared" si="1"/>
        <v>115.03399999999999</v>
      </c>
    </row>
    <row r="47" spans="1:9" ht="22.8" x14ac:dyDescent="0.2">
      <c r="A47" s="36">
        <v>29</v>
      </c>
      <c r="B47" s="37" t="s">
        <v>88</v>
      </c>
      <c r="C47" s="36" t="s">
        <v>89</v>
      </c>
      <c r="D47" s="38" t="s">
        <v>87</v>
      </c>
      <c r="E47" s="38">
        <v>0.145089</v>
      </c>
      <c r="F47" s="39">
        <v>7.46</v>
      </c>
      <c r="G47" s="39">
        <v>1.08</v>
      </c>
      <c r="H47" s="46">
        <f t="shared" si="0"/>
        <v>33.719199999999994</v>
      </c>
      <c r="I47" s="46">
        <f t="shared" si="1"/>
        <v>4.8815999999999997</v>
      </c>
    </row>
    <row r="48" spans="1:9" ht="22.8" x14ac:dyDescent="0.2">
      <c r="A48" s="36">
        <v>30</v>
      </c>
      <c r="B48" s="37" t="s">
        <v>90</v>
      </c>
      <c r="C48" s="36" t="s">
        <v>91</v>
      </c>
      <c r="D48" s="38" t="s">
        <v>29</v>
      </c>
      <c r="E48" s="38">
        <v>2.475E-4</v>
      </c>
      <c r="F48" s="39">
        <v>15620</v>
      </c>
      <c r="G48" s="39">
        <v>3.87</v>
      </c>
      <c r="H48" s="46">
        <f t="shared" si="0"/>
        <v>70602.399999999994</v>
      </c>
      <c r="I48" s="46">
        <f t="shared" si="1"/>
        <v>17.4924</v>
      </c>
    </row>
    <row r="49" spans="1:9" ht="22.8" x14ac:dyDescent="0.2">
      <c r="A49" s="36">
        <v>31</v>
      </c>
      <c r="B49" s="37" t="s">
        <v>92</v>
      </c>
      <c r="C49" s="36" t="s">
        <v>93</v>
      </c>
      <c r="D49" s="38" t="s">
        <v>29</v>
      </c>
      <c r="E49" s="38">
        <v>4.95E-4</v>
      </c>
      <c r="F49" s="39">
        <v>14312.87</v>
      </c>
      <c r="G49" s="39">
        <v>7.08</v>
      </c>
      <c r="H49" s="46">
        <f t="shared" si="0"/>
        <v>64694.172399999996</v>
      </c>
      <c r="I49" s="46">
        <f t="shared" si="1"/>
        <v>32.001599999999996</v>
      </c>
    </row>
    <row r="50" spans="1:9" ht="22.8" x14ac:dyDescent="0.2">
      <c r="A50" s="36">
        <v>32</v>
      </c>
      <c r="B50" s="37" t="s">
        <v>94</v>
      </c>
      <c r="C50" s="36" t="s">
        <v>95</v>
      </c>
      <c r="D50" s="38" t="s">
        <v>29</v>
      </c>
      <c r="E50" s="38">
        <v>4.1300000000000001E-5</v>
      </c>
      <c r="F50" s="39">
        <v>7640</v>
      </c>
      <c r="G50" s="39">
        <v>0.32</v>
      </c>
      <c r="H50" s="46">
        <f t="shared" si="0"/>
        <v>34532.799999999996</v>
      </c>
      <c r="I50" s="46">
        <f t="shared" si="1"/>
        <v>1.4463999999999999</v>
      </c>
    </row>
    <row r="51" spans="1:9" ht="22.8" x14ac:dyDescent="0.2">
      <c r="A51" s="36">
        <v>33</v>
      </c>
      <c r="B51" s="37" t="s">
        <v>96</v>
      </c>
      <c r="C51" s="36" t="s">
        <v>97</v>
      </c>
      <c r="D51" s="38" t="s">
        <v>58</v>
      </c>
      <c r="E51" s="38">
        <v>7.6999999999999999E-2</v>
      </c>
      <c r="F51" s="39">
        <v>6.67</v>
      </c>
      <c r="G51" s="39">
        <v>0.51</v>
      </c>
      <c r="H51" s="46">
        <f t="shared" si="0"/>
        <v>30.148399999999995</v>
      </c>
      <c r="I51" s="46">
        <f t="shared" si="1"/>
        <v>2.3051999999999997</v>
      </c>
    </row>
    <row r="52" spans="1:9" ht="45.6" x14ac:dyDescent="0.2">
      <c r="A52" s="36">
        <v>34</v>
      </c>
      <c r="B52" s="37" t="s">
        <v>98</v>
      </c>
      <c r="C52" s="36" t="s">
        <v>100</v>
      </c>
      <c r="D52" s="38" t="s">
        <v>99</v>
      </c>
      <c r="E52" s="38">
        <v>2</v>
      </c>
      <c r="F52" s="39">
        <v>15564.73</v>
      </c>
      <c r="G52" s="39">
        <v>31129.46</v>
      </c>
      <c r="H52" s="39">
        <v>18081.84</v>
      </c>
      <c r="I52" s="39">
        <v>36163.68</v>
      </c>
    </row>
    <row r="53" spans="1:9" ht="45.6" x14ac:dyDescent="0.2">
      <c r="A53" s="36">
        <v>35</v>
      </c>
      <c r="B53" s="37" t="s">
        <v>98</v>
      </c>
      <c r="C53" s="36" t="s">
        <v>101</v>
      </c>
      <c r="D53" s="38" t="s">
        <v>102</v>
      </c>
      <c r="E53" s="38">
        <v>1</v>
      </c>
      <c r="F53" s="39">
        <v>42389.74</v>
      </c>
      <c r="G53" s="39">
        <v>42389.74</v>
      </c>
      <c r="H53" s="39">
        <v>266607.49</v>
      </c>
      <c r="I53" s="39">
        <v>266607.49</v>
      </c>
    </row>
    <row r="54" spans="1:9" ht="45.6" x14ac:dyDescent="0.2">
      <c r="A54" s="36">
        <v>36</v>
      </c>
      <c r="B54" s="37" t="s">
        <v>98</v>
      </c>
      <c r="C54" s="36" t="s">
        <v>103</v>
      </c>
      <c r="D54" s="38" t="s">
        <v>99</v>
      </c>
      <c r="E54" s="38">
        <v>2</v>
      </c>
      <c r="F54" s="39">
        <v>1057.46</v>
      </c>
      <c r="G54" s="39">
        <v>2114.92</v>
      </c>
      <c r="H54" s="39">
        <v>2085.38</v>
      </c>
      <c r="I54" s="39">
        <v>4170.76</v>
      </c>
    </row>
    <row r="55" spans="1:9" ht="45.6" x14ac:dyDescent="0.2">
      <c r="A55" s="36">
        <v>37</v>
      </c>
      <c r="B55" s="37" t="s">
        <v>98</v>
      </c>
      <c r="C55" s="36" t="s">
        <v>104</v>
      </c>
      <c r="D55" s="38" t="s">
        <v>99</v>
      </c>
      <c r="E55" s="38">
        <v>1</v>
      </c>
      <c r="F55" s="39">
        <v>1057.46</v>
      </c>
      <c r="G55" s="39">
        <v>1057.46</v>
      </c>
      <c r="H55" s="39">
        <v>4100.7299999999996</v>
      </c>
      <c r="I55" s="39">
        <v>4100.7299999999996</v>
      </c>
    </row>
    <row r="56" spans="1:9" ht="45.6" x14ac:dyDescent="0.2">
      <c r="A56" s="36">
        <v>38</v>
      </c>
      <c r="B56" s="37" t="s">
        <v>105</v>
      </c>
      <c r="C56" s="36" t="s">
        <v>106</v>
      </c>
      <c r="D56" s="38" t="s">
        <v>102</v>
      </c>
      <c r="E56" s="38">
        <v>2</v>
      </c>
      <c r="F56" s="39">
        <v>2031.25</v>
      </c>
      <c r="G56" s="39">
        <v>4062.5</v>
      </c>
      <c r="H56" s="39">
        <v>956.25</v>
      </c>
      <c r="I56" s="39">
        <v>1912.5</v>
      </c>
    </row>
    <row r="57" spans="1:9" ht="45.6" x14ac:dyDescent="0.2">
      <c r="A57" s="36">
        <v>39</v>
      </c>
      <c r="B57" s="37" t="s">
        <v>105</v>
      </c>
      <c r="C57" s="36" t="s">
        <v>107</v>
      </c>
      <c r="D57" s="38" t="s">
        <v>102</v>
      </c>
      <c r="E57" s="38">
        <v>4</v>
      </c>
      <c r="F57" s="39">
        <v>2031.25</v>
      </c>
      <c r="G57" s="39">
        <v>8125</v>
      </c>
      <c r="H57" s="39">
        <v>4972.5</v>
      </c>
      <c r="I57" s="39">
        <v>19890</v>
      </c>
    </row>
    <row r="58" spans="1:9" ht="45.6" x14ac:dyDescent="0.2">
      <c r="A58" s="36">
        <v>40</v>
      </c>
      <c r="B58" s="37" t="s">
        <v>108</v>
      </c>
      <c r="C58" s="36" t="s">
        <v>109</v>
      </c>
      <c r="D58" s="38" t="s">
        <v>99</v>
      </c>
      <c r="E58" s="38">
        <v>1</v>
      </c>
      <c r="F58" s="39">
        <v>15666.67</v>
      </c>
      <c r="G58" s="39">
        <v>15666.67</v>
      </c>
      <c r="H58" s="39">
        <v>322822.26</v>
      </c>
      <c r="I58" s="39">
        <v>322822.26</v>
      </c>
    </row>
    <row r="59" spans="1:9" ht="45.6" x14ac:dyDescent="0.2">
      <c r="A59" s="36">
        <v>41</v>
      </c>
      <c r="B59" s="37" t="s">
        <v>110</v>
      </c>
      <c r="C59" s="36" t="s">
        <v>111</v>
      </c>
      <c r="D59" s="38" t="s">
        <v>99</v>
      </c>
      <c r="E59" s="38">
        <v>2</v>
      </c>
      <c r="F59" s="39">
        <v>15666.67</v>
      </c>
      <c r="G59" s="39">
        <v>31333.34</v>
      </c>
      <c r="H59" s="39">
        <v>575316.55000000005</v>
      </c>
      <c r="I59" s="39">
        <v>1150633.1000000001</v>
      </c>
    </row>
    <row r="60" spans="1:9" ht="45.6" x14ac:dyDescent="0.2">
      <c r="A60" s="36">
        <v>42</v>
      </c>
      <c r="B60" s="37" t="s">
        <v>112</v>
      </c>
      <c r="C60" s="36" t="s">
        <v>113</v>
      </c>
      <c r="D60" s="38" t="s">
        <v>102</v>
      </c>
      <c r="E60" s="38">
        <v>4</v>
      </c>
      <c r="F60" s="39">
        <v>2031.25</v>
      </c>
      <c r="G60" s="39">
        <v>8125</v>
      </c>
      <c r="H60" s="39">
        <v>5487.6</v>
      </c>
      <c r="I60" s="39">
        <v>21950.400000000001</v>
      </c>
    </row>
    <row r="61" spans="1:9" ht="45.6" x14ac:dyDescent="0.2">
      <c r="A61" s="36">
        <v>43</v>
      </c>
      <c r="B61" s="37" t="s">
        <v>114</v>
      </c>
      <c r="C61" s="36" t="s">
        <v>115</v>
      </c>
      <c r="D61" s="38" t="s">
        <v>38</v>
      </c>
      <c r="E61" s="38">
        <v>0.37168000000000001</v>
      </c>
      <c r="F61" s="39">
        <v>14.66</v>
      </c>
      <c r="G61" s="39">
        <v>5.45</v>
      </c>
      <c r="H61" s="46">
        <f>F61*4.52</f>
        <v>66.263199999999998</v>
      </c>
      <c r="I61" s="46">
        <f>G61*4.52</f>
        <v>24.633999999999997</v>
      </c>
    </row>
    <row r="62" spans="1:9" ht="34.200000000000003" x14ac:dyDescent="0.2">
      <c r="A62" s="36">
        <v>44</v>
      </c>
      <c r="B62" s="37" t="s">
        <v>116</v>
      </c>
      <c r="C62" s="36" t="s">
        <v>117</v>
      </c>
      <c r="D62" s="38" t="s">
        <v>29</v>
      </c>
      <c r="E62" s="38">
        <v>8.7840000000000001E-3</v>
      </c>
      <c r="F62" s="39">
        <v>1383.1</v>
      </c>
      <c r="G62" s="39">
        <v>12.15</v>
      </c>
      <c r="H62" s="46">
        <f t="shared" ref="H62:H83" si="2">F62*4.52</f>
        <v>6251.6119999999992</v>
      </c>
      <c r="I62" s="46">
        <f t="shared" ref="I62:I83" si="3">G62*4.52</f>
        <v>54.917999999999999</v>
      </c>
    </row>
    <row r="63" spans="1:9" ht="34.200000000000003" x14ac:dyDescent="0.2">
      <c r="A63" s="36">
        <v>45</v>
      </c>
      <c r="B63" s="37" t="s">
        <v>118</v>
      </c>
      <c r="C63" s="36" t="s">
        <v>119</v>
      </c>
      <c r="D63" s="38" t="s">
        <v>38</v>
      </c>
      <c r="E63" s="38">
        <v>212.68799999999999</v>
      </c>
      <c r="F63" s="39">
        <v>44.82</v>
      </c>
      <c r="G63" s="39">
        <v>9532.67</v>
      </c>
      <c r="H63" s="46">
        <f t="shared" si="2"/>
        <v>202.58639999999997</v>
      </c>
      <c r="I63" s="46">
        <f t="shared" si="3"/>
        <v>43087.668399999995</v>
      </c>
    </row>
    <row r="64" spans="1:9" ht="34.200000000000003" x14ac:dyDescent="0.2">
      <c r="A64" s="36">
        <v>46</v>
      </c>
      <c r="B64" s="37" t="s">
        <v>120</v>
      </c>
      <c r="C64" s="36" t="s">
        <v>121</v>
      </c>
      <c r="D64" s="38" t="s">
        <v>38</v>
      </c>
      <c r="E64" s="38">
        <v>0.61</v>
      </c>
      <c r="F64" s="39">
        <v>560</v>
      </c>
      <c r="G64" s="39">
        <v>341.6</v>
      </c>
      <c r="H64" s="46">
        <f t="shared" si="2"/>
        <v>2531.1999999999998</v>
      </c>
      <c r="I64" s="46">
        <f t="shared" si="3"/>
        <v>1544.0319999999999</v>
      </c>
    </row>
    <row r="65" spans="1:9" ht="34.200000000000003" x14ac:dyDescent="0.2">
      <c r="A65" s="36">
        <v>47</v>
      </c>
      <c r="B65" s="37" t="s">
        <v>122</v>
      </c>
      <c r="C65" s="36" t="s">
        <v>123</v>
      </c>
      <c r="D65" s="38" t="s">
        <v>38</v>
      </c>
      <c r="E65" s="38">
        <v>0.37168000000000001</v>
      </c>
      <c r="F65" s="39">
        <v>665</v>
      </c>
      <c r="G65" s="39">
        <v>247.17</v>
      </c>
      <c r="H65" s="46">
        <f t="shared" si="2"/>
        <v>3005.7999999999997</v>
      </c>
      <c r="I65" s="46">
        <f t="shared" si="3"/>
        <v>1117.2083999999998</v>
      </c>
    </row>
    <row r="66" spans="1:9" ht="34.200000000000003" x14ac:dyDescent="0.2">
      <c r="A66" s="36">
        <v>48</v>
      </c>
      <c r="B66" s="37" t="s">
        <v>124</v>
      </c>
      <c r="C66" s="36" t="s">
        <v>125</v>
      </c>
      <c r="D66" s="38" t="s">
        <v>38</v>
      </c>
      <c r="E66" s="38">
        <v>0.19</v>
      </c>
      <c r="F66" s="39">
        <v>424.88</v>
      </c>
      <c r="G66" s="39">
        <v>80.73</v>
      </c>
      <c r="H66" s="46">
        <f t="shared" si="2"/>
        <v>1920.4575999999997</v>
      </c>
      <c r="I66" s="46">
        <f t="shared" si="3"/>
        <v>364.89959999999996</v>
      </c>
    </row>
    <row r="67" spans="1:9" ht="34.200000000000003" x14ac:dyDescent="0.2">
      <c r="A67" s="36">
        <v>49</v>
      </c>
      <c r="B67" s="37" t="s">
        <v>126</v>
      </c>
      <c r="C67" s="36" t="s">
        <v>127</v>
      </c>
      <c r="D67" s="38" t="s">
        <v>102</v>
      </c>
      <c r="E67" s="38">
        <v>4</v>
      </c>
      <c r="F67" s="39">
        <v>31.43</v>
      </c>
      <c r="G67" s="39">
        <v>125.72</v>
      </c>
      <c r="H67" s="46">
        <f t="shared" si="2"/>
        <v>142.06359999999998</v>
      </c>
      <c r="I67" s="46">
        <f t="shared" si="3"/>
        <v>568.25439999999992</v>
      </c>
    </row>
    <row r="68" spans="1:9" ht="34.200000000000003" x14ac:dyDescent="0.2">
      <c r="A68" s="36">
        <v>50</v>
      </c>
      <c r="B68" s="37" t="s">
        <v>128</v>
      </c>
      <c r="C68" s="36" t="s">
        <v>129</v>
      </c>
      <c r="D68" s="38" t="s">
        <v>102</v>
      </c>
      <c r="E68" s="38">
        <v>3</v>
      </c>
      <c r="F68" s="39">
        <v>593.85</v>
      </c>
      <c r="G68" s="39">
        <v>1781.55</v>
      </c>
      <c r="H68" s="46">
        <f t="shared" si="2"/>
        <v>2684.2019999999998</v>
      </c>
      <c r="I68" s="46">
        <f t="shared" si="3"/>
        <v>8052.6059999999989</v>
      </c>
    </row>
    <row r="69" spans="1:9" ht="34.200000000000003" x14ac:dyDescent="0.2">
      <c r="A69" s="36">
        <v>51</v>
      </c>
      <c r="B69" s="37" t="s">
        <v>128</v>
      </c>
      <c r="C69" s="36" t="s">
        <v>130</v>
      </c>
      <c r="D69" s="38" t="s">
        <v>102</v>
      </c>
      <c r="E69" s="38">
        <v>4</v>
      </c>
      <c r="F69" s="39">
        <v>593.85</v>
      </c>
      <c r="G69" s="39">
        <v>2375.4</v>
      </c>
      <c r="H69" s="46">
        <f t="shared" si="2"/>
        <v>2684.2019999999998</v>
      </c>
      <c r="I69" s="46">
        <f t="shared" si="3"/>
        <v>10736.807999999999</v>
      </c>
    </row>
    <row r="70" spans="1:9" ht="34.200000000000003" x14ac:dyDescent="0.2">
      <c r="A70" s="36">
        <v>52</v>
      </c>
      <c r="B70" s="37" t="s">
        <v>131</v>
      </c>
      <c r="C70" s="36" t="s">
        <v>132</v>
      </c>
      <c r="D70" s="38" t="s">
        <v>102</v>
      </c>
      <c r="E70" s="38">
        <v>2</v>
      </c>
      <c r="F70" s="39">
        <v>901.16</v>
      </c>
      <c r="G70" s="39">
        <v>1802.32</v>
      </c>
      <c r="H70" s="46">
        <f t="shared" si="2"/>
        <v>4073.2431999999994</v>
      </c>
      <c r="I70" s="46">
        <f t="shared" si="3"/>
        <v>8146.4863999999989</v>
      </c>
    </row>
    <row r="71" spans="1:9" ht="34.200000000000003" x14ac:dyDescent="0.2">
      <c r="A71" s="36">
        <v>53</v>
      </c>
      <c r="B71" s="37" t="s">
        <v>133</v>
      </c>
      <c r="C71" s="36" t="s">
        <v>134</v>
      </c>
      <c r="D71" s="38" t="s">
        <v>102</v>
      </c>
      <c r="E71" s="38">
        <v>2</v>
      </c>
      <c r="F71" s="39">
        <v>908.44</v>
      </c>
      <c r="G71" s="39">
        <v>1816.88</v>
      </c>
      <c r="H71" s="46">
        <f t="shared" si="2"/>
        <v>4106.1487999999999</v>
      </c>
      <c r="I71" s="46">
        <f t="shared" si="3"/>
        <v>8212.2975999999999</v>
      </c>
    </row>
    <row r="72" spans="1:9" ht="34.200000000000003" x14ac:dyDescent="0.2">
      <c r="A72" s="36">
        <v>54</v>
      </c>
      <c r="B72" s="37" t="s">
        <v>135</v>
      </c>
      <c r="C72" s="36" t="s">
        <v>136</v>
      </c>
      <c r="D72" s="38" t="s">
        <v>102</v>
      </c>
      <c r="E72" s="38">
        <v>2</v>
      </c>
      <c r="F72" s="39">
        <v>681.39</v>
      </c>
      <c r="G72" s="39">
        <v>1362.78</v>
      </c>
      <c r="H72" s="46">
        <f t="shared" si="2"/>
        <v>3079.8827999999999</v>
      </c>
      <c r="I72" s="46">
        <f t="shared" si="3"/>
        <v>6159.7655999999997</v>
      </c>
    </row>
    <row r="73" spans="1:9" ht="34.200000000000003" x14ac:dyDescent="0.2">
      <c r="A73" s="36">
        <v>55</v>
      </c>
      <c r="B73" s="37" t="s">
        <v>137</v>
      </c>
      <c r="C73" s="36" t="s">
        <v>138</v>
      </c>
      <c r="D73" s="38" t="s">
        <v>102</v>
      </c>
      <c r="E73" s="38">
        <v>2</v>
      </c>
      <c r="F73" s="39">
        <v>1235.8399999999999</v>
      </c>
      <c r="G73" s="39">
        <v>2471.6799999999998</v>
      </c>
      <c r="H73" s="46">
        <f t="shared" si="2"/>
        <v>5585.996799999999</v>
      </c>
      <c r="I73" s="46">
        <f t="shared" si="3"/>
        <v>11171.993599999998</v>
      </c>
    </row>
    <row r="74" spans="1:9" ht="34.200000000000003" x14ac:dyDescent="0.2">
      <c r="A74" s="36">
        <v>56</v>
      </c>
      <c r="B74" s="37" t="s">
        <v>139</v>
      </c>
      <c r="C74" s="36" t="s">
        <v>140</v>
      </c>
      <c r="D74" s="38" t="s">
        <v>29</v>
      </c>
      <c r="E74" s="38">
        <v>5.3519999999999998E-2</v>
      </c>
      <c r="F74" s="39">
        <v>7571</v>
      </c>
      <c r="G74" s="39">
        <v>405.2</v>
      </c>
      <c r="H74" s="46">
        <f t="shared" si="2"/>
        <v>34220.92</v>
      </c>
      <c r="I74" s="46">
        <f t="shared" si="3"/>
        <v>1831.5039999999997</v>
      </c>
    </row>
    <row r="75" spans="1:9" ht="34.200000000000003" x14ac:dyDescent="0.2">
      <c r="A75" s="36">
        <v>57</v>
      </c>
      <c r="B75" s="37" t="s">
        <v>141</v>
      </c>
      <c r="C75" s="36" t="s">
        <v>142</v>
      </c>
      <c r="D75" s="38" t="s">
        <v>102</v>
      </c>
      <c r="E75" s="38">
        <v>2</v>
      </c>
      <c r="F75" s="39">
        <v>569.52</v>
      </c>
      <c r="G75" s="39">
        <v>1139.04</v>
      </c>
      <c r="H75" s="46">
        <f t="shared" si="2"/>
        <v>2574.2303999999995</v>
      </c>
      <c r="I75" s="46">
        <f t="shared" si="3"/>
        <v>5148.4607999999989</v>
      </c>
    </row>
    <row r="76" spans="1:9" ht="34.200000000000003" x14ac:dyDescent="0.2">
      <c r="A76" s="36">
        <v>58</v>
      </c>
      <c r="B76" s="37" t="s">
        <v>143</v>
      </c>
      <c r="C76" s="36" t="s">
        <v>144</v>
      </c>
      <c r="D76" s="38" t="s">
        <v>87</v>
      </c>
      <c r="E76" s="38">
        <v>125.51</v>
      </c>
      <c r="F76" s="39">
        <v>41.12</v>
      </c>
      <c r="G76" s="39">
        <v>5160.97</v>
      </c>
      <c r="H76" s="46">
        <f t="shared" si="2"/>
        <v>185.86239999999998</v>
      </c>
      <c r="I76" s="46">
        <f t="shared" si="3"/>
        <v>23327.5844</v>
      </c>
    </row>
    <row r="77" spans="1:9" ht="45.6" x14ac:dyDescent="0.2">
      <c r="A77" s="36">
        <v>59</v>
      </c>
      <c r="B77" s="37" t="s">
        <v>145</v>
      </c>
      <c r="C77" s="36" t="s">
        <v>146</v>
      </c>
      <c r="D77" s="38" t="s">
        <v>102</v>
      </c>
      <c r="E77" s="38">
        <v>2</v>
      </c>
      <c r="F77" s="39">
        <v>45</v>
      </c>
      <c r="G77" s="39">
        <v>90</v>
      </c>
      <c r="H77" s="46">
        <f t="shared" si="2"/>
        <v>203.39999999999998</v>
      </c>
      <c r="I77" s="46">
        <f t="shared" si="3"/>
        <v>406.79999999999995</v>
      </c>
    </row>
    <row r="78" spans="1:9" ht="45.6" x14ac:dyDescent="0.2">
      <c r="A78" s="36">
        <v>60</v>
      </c>
      <c r="B78" s="37" t="s">
        <v>147</v>
      </c>
      <c r="C78" s="36" t="s">
        <v>148</v>
      </c>
      <c r="D78" s="38" t="s">
        <v>102</v>
      </c>
      <c r="E78" s="38">
        <v>4</v>
      </c>
      <c r="F78" s="39">
        <v>152</v>
      </c>
      <c r="G78" s="39">
        <v>608</v>
      </c>
      <c r="H78" s="46">
        <f t="shared" si="2"/>
        <v>687.04</v>
      </c>
      <c r="I78" s="46">
        <f t="shared" si="3"/>
        <v>2748.16</v>
      </c>
    </row>
    <row r="79" spans="1:9" ht="34.200000000000003" x14ac:dyDescent="0.2">
      <c r="A79" s="36">
        <v>61</v>
      </c>
      <c r="B79" s="37" t="s">
        <v>149</v>
      </c>
      <c r="C79" s="36" t="s">
        <v>150</v>
      </c>
      <c r="D79" s="38" t="s">
        <v>102</v>
      </c>
      <c r="E79" s="38">
        <v>2</v>
      </c>
      <c r="F79" s="39">
        <v>159.36000000000001</v>
      </c>
      <c r="G79" s="39">
        <v>318.72000000000003</v>
      </c>
      <c r="H79" s="46">
        <f t="shared" si="2"/>
        <v>720.30719999999997</v>
      </c>
      <c r="I79" s="46">
        <f t="shared" si="3"/>
        <v>1440.6143999999999</v>
      </c>
    </row>
    <row r="80" spans="1:9" ht="45.6" x14ac:dyDescent="0.2">
      <c r="A80" s="36">
        <v>62</v>
      </c>
      <c r="B80" s="37" t="s">
        <v>151</v>
      </c>
      <c r="C80" s="36" t="s">
        <v>152</v>
      </c>
      <c r="D80" s="38" t="s">
        <v>102</v>
      </c>
      <c r="E80" s="38">
        <v>2</v>
      </c>
      <c r="F80" s="39">
        <v>1744.37</v>
      </c>
      <c r="G80" s="39">
        <v>3488.74</v>
      </c>
      <c r="H80" s="46">
        <f t="shared" si="2"/>
        <v>7884.5523999999987</v>
      </c>
      <c r="I80" s="46">
        <f t="shared" si="3"/>
        <v>15769.104799999997</v>
      </c>
    </row>
    <row r="81" spans="1:9" ht="45.6" x14ac:dyDescent="0.2">
      <c r="A81" s="36">
        <v>63</v>
      </c>
      <c r="B81" s="37" t="s">
        <v>153</v>
      </c>
      <c r="C81" s="36" t="s">
        <v>154</v>
      </c>
      <c r="D81" s="38" t="s">
        <v>155</v>
      </c>
      <c r="E81" s="38">
        <v>18.8</v>
      </c>
      <c r="F81" s="39">
        <v>124.92</v>
      </c>
      <c r="G81" s="39">
        <v>2348.5</v>
      </c>
      <c r="H81" s="46">
        <f t="shared" si="2"/>
        <v>564.63839999999993</v>
      </c>
      <c r="I81" s="46">
        <f t="shared" si="3"/>
        <v>10615.22</v>
      </c>
    </row>
    <row r="82" spans="1:9" ht="45.6" x14ac:dyDescent="0.2">
      <c r="A82" s="36">
        <v>64</v>
      </c>
      <c r="B82" s="37" t="s">
        <v>156</v>
      </c>
      <c r="C82" s="36" t="s">
        <v>157</v>
      </c>
      <c r="D82" s="38" t="s">
        <v>155</v>
      </c>
      <c r="E82" s="38">
        <v>42.722999999999999</v>
      </c>
      <c r="F82" s="39">
        <v>1019.54</v>
      </c>
      <c r="G82" s="39">
        <v>43557.81</v>
      </c>
      <c r="H82" s="46">
        <f t="shared" si="2"/>
        <v>4608.3207999999995</v>
      </c>
      <c r="I82" s="46">
        <f t="shared" si="3"/>
        <v>196881.30119999996</v>
      </c>
    </row>
    <row r="83" spans="1:9" ht="45.6" x14ac:dyDescent="0.2">
      <c r="A83" s="36">
        <v>65</v>
      </c>
      <c r="B83" s="41" t="s">
        <v>158</v>
      </c>
      <c r="C83" s="40" t="s">
        <v>159</v>
      </c>
      <c r="D83" s="42" t="s">
        <v>102</v>
      </c>
      <c r="E83" s="42">
        <v>2</v>
      </c>
      <c r="F83" s="43">
        <v>107.99</v>
      </c>
      <c r="G83" s="43">
        <v>215.98</v>
      </c>
      <c r="H83" s="46">
        <f t="shared" si="2"/>
        <v>488.11479999999995</v>
      </c>
      <c r="I83" s="46">
        <f t="shared" si="3"/>
        <v>976.22959999999989</v>
      </c>
    </row>
    <row r="84" spans="1:9" ht="13.2" x14ac:dyDescent="0.2">
      <c r="A84" s="44" t="s">
        <v>160</v>
      </c>
      <c r="B84" s="35"/>
      <c r="C84" s="35"/>
      <c r="D84" s="35"/>
      <c r="E84" s="35"/>
      <c r="F84" s="35"/>
      <c r="G84" s="45"/>
      <c r="H84" s="45"/>
      <c r="I84" s="47">
        <f>SUM(I19:I83)</f>
        <v>2200036.1976000001</v>
      </c>
    </row>
    <row r="85" spans="1:9" x14ac:dyDescent="0.2">
      <c r="A85" s="17"/>
      <c r="G85" s="14"/>
      <c r="H85" s="14"/>
      <c r="I85" s="14"/>
    </row>
    <row r="87" spans="1:9" x14ac:dyDescent="0.2">
      <c r="A87" s="15" t="s">
        <v>23</v>
      </c>
    </row>
    <row r="89" spans="1:9" x14ac:dyDescent="0.2">
      <c r="A89" s="15" t="s">
        <v>24</v>
      </c>
    </row>
  </sheetData>
  <mergeCells count="12">
    <mergeCell ref="A17:I17"/>
    <mergeCell ref="A18:I18"/>
    <mergeCell ref="A84:F84"/>
    <mergeCell ref="B2:I3"/>
    <mergeCell ref="H14:I14"/>
    <mergeCell ref="F13:I13"/>
    <mergeCell ref="F14:G14"/>
    <mergeCell ref="E13:E15"/>
    <mergeCell ref="A13:A15"/>
    <mergeCell ref="B13:B15"/>
    <mergeCell ref="C13:C15"/>
    <mergeCell ref="D13:D15"/>
  </mergeCells>
  <phoneticPr fontId="1" type="noConversion"/>
  <pageMargins left="0.35" right="0.25" top="0.34" bottom="0.28000000000000003" header="0.19" footer="0.2"/>
  <pageSetup paperSize="9" orientation="landscape" r:id="rId1"/>
  <headerFooter alignWithMargins="0">
    <oddHeader>&amp;RПК "Гранд-Смета"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Голоева Анна Игоревна</cp:lastModifiedBy>
  <cp:lastPrinted>2006-08-23T16:17:34Z</cp:lastPrinted>
  <dcterms:created xsi:type="dcterms:W3CDTF">2003-01-28T12:33:10Z</dcterms:created>
  <dcterms:modified xsi:type="dcterms:W3CDTF">2022-05-06T11:50:42Z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